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letic-my.sharepoint.com/personal/jovita_sebestijonaite_ignitis_lt/Documents/Desktop/Pirkimai/5. Prekės paslaugos/2026/2026-ESO-198 (TARPTAUTINIS)/3. Pirkimo dokumentai komisijai/"/>
    </mc:Choice>
  </mc:AlternateContent>
  <xr:revisionPtr revIDLastSave="20" documentId="13_ncr:40000001_{7A051A7F-12A3-43C0-B335-14574453AA74}" xr6:coauthVersionLast="47" xr6:coauthVersionMax="47" xr10:uidLastSave="{7A6DA57D-23AF-441D-93A8-1FAFB10093A0}"/>
  <bookViews>
    <workbookView xWindow="28680" yWindow="-120" windowWidth="25440" windowHeight="15270" xr2:uid="{B36B7AEB-378C-40CF-95AA-AF1138ECD532}"/>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7" i="1" l="1"/>
  <c r="H5" i="1"/>
  <c r="H6" i="1"/>
  <c r="H7" i="1"/>
  <c r="H8" i="1"/>
  <c r="H9" i="1"/>
  <c r="H10" i="1"/>
  <c r="H11" i="1"/>
  <c r="H12" i="1"/>
  <c r="H13" i="1"/>
  <c r="H14" i="1"/>
  <c r="H4" i="1"/>
  <c r="H15" i="1" l="1"/>
</calcChain>
</file>

<file path=xl/sharedStrings.xml><?xml version="1.0" encoding="utf-8"?>
<sst xmlns="http://schemas.openxmlformats.org/spreadsheetml/2006/main" count="46" uniqueCount="36">
  <si>
    <t>Kiekiai ir įkainiai</t>
  </si>
  <si>
    <t>Eil. Nr.</t>
  </si>
  <si>
    <t>Pavadinimas</t>
  </si>
  <si>
    <r>
      <t xml:space="preserve">Gamintojas, modelis 
</t>
    </r>
    <r>
      <rPr>
        <b/>
        <i/>
        <sz val="10"/>
        <color rgb="FFFF0000"/>
        <rFont val="Arial"/>
        <family val="2"/>
        <charset val="186"/>
      </rPr>
      <t>(pildo Tiekėjas)</t>
    </r>
  </si>
  <si>
    <t>Mato vienetas</t>
  </si>
  <si>
    <r>
      <t>Preliminarus kiekis</t>
    </r>
    <r>
      <rPr>
        <b/>
        <i/>
        <sz val="10"/>
        <color theme="1"/>
        <rFont val="Arial"/>
        <family val="2"/>
        <charset val="186"/>
      </rPr>
      <t xml:space="preserve"> </t>
    </r>
    <r>
      <rPr>
        <b/>
        <sz val="10"/>
        <color theme="1"/>
        <rFont val="Arial"/>
        <family val="2"/>
        <charset val="186"/>
      </rPr>
      <t xml:space="preserve">Sutarties galiojimo laikotarpiu* </t>
    </r>
  </si>
  <si>
    <r>
      <t xml:space="preserve">Gamintojas, modelis, tipas
</t>
    </r>
    <r>
      <rPr>
        <b/>
        <i/>
        <sz val="10"/>
        <color rgb="FFFF0000"/>
        <rFont val="Arial"/>
        <family val="2"/>
        <charset val="186"/>
      </rPr>
      <t>(pildo Tiekėjas)</t>
    </r>
  </si>
  <si>
    <r>
      <t xml:space="preserve">1 mato vieneto įkainis, EUR be PVM
</t>
    </r>
    <r>
      <rPr>
        <b/>
        <i/>
        <sz val="10"/>
        <color rgb="FFFF0000"/>
        <rFont val="Arial"/>
        <family val="2"/>
        <charset val="186"/>
      </rPr>
      <t>(pildo Tiekėjas</t>
    </r>
    <r>
      <rPr>
        <b/>
        <sz val="10"/>
        <color rgb="FFFF0000"/>
        <rFont val="Arial"/>
        <family val="2"/>
        <charset val="186"/>
      </rPr>
      <t>)</t>
    </r>
  </si>
  <si>
    <t>Suma, EUR be PVM</t>
  </si>
  <si>
    <t>1.</t>
  </si>
  <si>
    <t>Automatinis jungiklis 25A</t>
  </si>
  <si>
    <t>Vnt.</t>
  </si>
  <si>
    <t>2.</t>
  </si>
  <si>
    <t>Automatinis jungiklis 32A</t>
  </si>
  <si>
    <t>3.</t>
  </si>
  <si>
    <t>Automatinis jungiklis 40A</t>
  </si>
  <si>
    <t>4.</t>
  </si>
  <si>
    <t>Automatinis jungiklis 50A</t>
  </si>
  <si>
    <t>5.</t>
  </si>
  <si>
    <t>Automatinis jungiklis 63A</t>
  </si>
  <si>
    <t>6.</t>
  </si>
  <si>
    <t>Automatinis jungiklis 80A</t>
  </si>
  <si>
    <t>7.</t>
  </si>
  <si>
    <t>Automatinis jungiklis 100A</t>
  </si>
  <si>
    <t>8.</t>
  </si>
  <si>
    <t>Automatinis jungiklis 125A</t>
  </si>
  <si>
    <t>9.</t>
  </si>
  <si>
    <t>Automatinis jungiklis 160A</t>
  </si>
  <si>
    <t>10.</t>
  </si>
  <si>
    <t>Automatinis jungiklis 200A</t>
  </si>
  <si>
    <t>11.</t>
  </si>
  <si>
    <t>Automatinis jungiklis 250A</t>
  </si>
  <si>
    <t>Iš viso, EUR be PVM</t>
  </si>
  <si>
    <t>PVM</t>
  </si>
  <si>
    <t>Bendra suma, Eur su PVM</t>
  </si>
  <si>
    <t>* Nurodytas preliminarus Prekių kiekis. Sutarties galiojimo laikotarpiu Pirkėjas turi teisę koreguoti perkamų Prekių kiekį, neviršijant sutartyje nurodytos maksimalios Sutarties kainos. Pirkėjas neįsipareigoja išpirkti viso Prekių kiekio ar bet kokios jų dalies.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</si>
</sst>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86"/>
      <scheme val="minor"/>
    </font>
    <font>
      <b/>
      <sz val="10"/>
      <color theme="1"/>
      <name val="Arial"/>
      <family val="2"/>
      <charset val="186"/>
    </font>
    <font>
      <b/>
      <i/>
      <sz val="10"/>
      <color theme="1"/>
      <name val="Arial"/>
      <family val="2"/>
      <charset val="186"/>
    </font>
    <font>
      <sz val="10"/>
      <color theme="1"/>
      <name val="Arial"/>
      <family val="2"/>
      <charset val="186"/>
    </font>
    <font>
      <sz val="10"/>
      <color rgb="FF000000"/>
      <name val="Arial"/>
      <family val="2"/>
      <charset val="186"/>
    </font>
    <font>
      <b/>
      <sz val="10"/>
      <color rgb="FFFF0000"/>
      <name val="Arial"/>
      <family val="2"/>
      <charset val="186"/>
    </font>
    <font>
      <b/>
      <i/>
      <sz val="10"/>
      <color rgb="FFFF0000"/>
      <name val="Arial"/>
      <family val="2"/>
      <charset val="186"/>
    </font>
    <font>
      <b/>
      <sz val="11"/>
      <color theme="1"/>
      <name val="Arial"/>
      <family val="2"/>
      <charset val="186"/>
    </font>
    <font>
      <sz val="11"/>
      <color rgb="FFFF0000"/>
      <name val="Calibri"/>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18">
    <xf numFmtId="0" fontId="0" fillId="0" borderId="0" xfId="0"/>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4" fillId="0" borderId="1" xfId="0" applyFont="1" applyBorder="1" applyAlignment="1" applyProtection="1">
      <alignment horizontal="center" vertical="center" wrapText="1"/>
      <protection locked="0"/>
    </xf>
    <xf numFmtId="4" fontId="3" fillId="0" borderId="1" xfId="0" applyNumberFormat="1" applyFont="1" applyBorder="1" applyAlignment="1" applyProtection="1">
      <alignment horizontal="center" vertical="center" wrapText="1"/>
      <protection locked="0"/>
    </xf>
    <xf numFmtId="0" fontId="8" fillId="0" borderId="0" xfId="0" applyFont="1"/>
    <xf numFmtId="4" fontId="1" fillId="0" borderId="3" xfId="0" applyNumberFormat="1" applyFont="1" applyBorder="1" applyAlignment="1">
      <alignment horizontal="center"/>
    </xf>
    <xf numFmtId="4" fontId="1" fillId="0" borderId="6" xfId="0" applyNumberFormat="1" applyFont="1" applyBorder="1" applyAlignment="1">
      <alignment horizontal="center"/>
    </xf>
    <xf numFmtId="4" fontId="1" fillId="0" borderId="8" xfId="0" applyNumberFormat="1" applyFont="1" applyBorder="1" applyAlignment="1">
      <alignment horizontal="center"/>
    </xf>
    <xf numFmtId="0" fontId="1" fillId="0" borderId="4" xfId="0" applyFont="1" applyBorder="1" applyAlignment="1">
      <alignment horizontal="right"/>
    </xf>
    <xf numFmtId="0" fontId="1" fillId="0" borderId="2" xfId="0" applyFont="1" applyBorder="1" applyAlignment="1">
      <alignment horizontal="right"/>
    </xf>
    <xf numFmtId="0" fontId="1" fillId="0" borderId="5" xfId="0" applyFont="1" applyBorder="1" applyAlignment="1">
      <alignment horizontal="right"/>
    </xf>
    <xf numFmtId="0" fontId="3" fillId="2" borderId="0" xfId="0" applyFont="1" applyFill="1" applyAlignment="1">
      <alignment horizontal="left" vertical="center" wrapText="1"/>
    </xf>
    <xf numFmtId="0" fontId="7" fillId="0" borderId="0" xfId="0" applyFont="1" applyAlignment="1">
      <alignment horizontal="center"/>
    </xf>
    <xf numFmtId="0" fontId="1" fillId="0" borderId="3" xfId="0" applyFont="1" applyBorder="1" applyAlignment="1">
      <alignment horizontal="right"/>
    </xf>
    <xf numFmtId="0" fontId="1" fillId="0" borderId="7" xfId="0" applyFont="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413F1-8E52-46EF-A16B-5BF8ACBBF342}">
  <dimension ref="A1:I18"/>
  <sheetViews>
    <sheetView tabSelected="1" workbookViewId="0">
      <selection activeCell="I26" sqref="I26"/>
    </sheetView>
  </sheetViews>
  <sheetFormatPr defaultRowHeight="14.5" x14ac:dyDescent="0.35"/>
  <cols>
    <col min="1" max="1" width="6" customWidth="1"/>
    <col min="2" max="2" width="26.7265625" customWidth="1"/>
    <col min="3" max="3" width="26.7265625" hidden="1" customWidth="1"/>
    <col min="5" max="5" width="14.54296875" customWidth="1"/>
    <col min="6" max="6" width="31.1796875" customWidth="1"/>
    <col min="7" max="7" width="15" customWidth="1"/>
    <col min="8" max="8" width="11.7265625" customWidth="1"/>
  </cols>
  <sheetData>
    <row r="1" spans="1:9" x14ac:dyDescent="0.35">
      <c r="A1" s="15" t="s">
        <v>0</v>
      </c>
      <c r="B1" s="15"/>
      <c r="C1" s="15"/>
      <c r="D1" s="15"/>
      <c r="E1" s="15"/>
      <c r="F1" s="15"/>
      <c r="G1" s="15"/>
      <c r="H1" s="15"/>
    </row>
    <row r="3" spans="1:9" ht="52" x14ac:dyDescent="0.35">
      <c r="A3" s="1" t="s">
        <v>1</v>
      </c>
      <c r="B3" s="1" t="s">
        <v>2</v>
      </c>
      <c r="C3" s="1" t="s">
        <v>3</v>
      </c>
      <c r="D3" s="1" t="s">
        <v>4</v>
      </c>
      <c r="E3" s="1" t="s">
        <v>5</v>
      </c>
      <c r="F3" s="1" t="s">
        <v>6</v>
      </c>
      <c r="G3" s="1" t="s">
        <v>7</v>
      </c>
      <c r="H3" s="1" t="s">
        <v>8</v>
      </c>
    </row>
    <row r="4" spans="1:9" x14ac:dyDescent="0.35">
      <c r="A4" s="2" t="s">
        <v>9</v>
      </c>
      <c r="B4" s="2" t="s">
        <v>10</v>
      </c>
      <c r="C4" s="2"/>
      <c r="D4" s="3" t="s">
        <v>11</v>
      </c>
      <c r="E4" s="3">
        <v>70</v>
      </c>
      <c r="F4" s="5"/>
      <c r="G4" s="6"/>
      <c r="H4" s="4">
        <f>+E4*G4</f>
        <v>0</v>
      </c>
    </row>
    <row r="5" spans="1:9" x14ac:dyDescent="0.35">
      <c r="A5" s="2" t="s">
        <v>12</v>
      </c>
      <c r="B5" s="2" t="s">
        <v>13</v>
      </c>
      <c r="C5" s="2"/>
      <c r="D5" s="2" t="s">
        <v>11</v>
      </c>
      <c r="E5" s="3">
        <v>70</v>
      </c>
      <c r="F5" s="5"/>
      <c r="G5" s="6"/>
      <c r="H5" s="4">
        <f t="shared" ref="H5:H14" si="0">+E5*G5</f>
        <v>0</v>
      </c>
    </row>
    <row r="6" spans="1:9" x14ac:dyDescent="0.35">
      <c r="A6" s="2" t="s">
        <v>14</v>
      </c>
      <c r="B6" s="2" t="s">
        <v>15</v>
      </c>
      <c r="C6" s="2"/>
      <c r="D6" s="2" t="s">
        <v>11</v>
      </c>
      <c r="E6" s="3">
        <v>70</v>
      </c>
      <c r="F6" s="5"/>
      <c r="G6" s="6"/>
      <c r="H6" s="4">
        <f t="shared" si="0"/>
        <v>0</v>
      </c>
    </row>
    <row r="7" spans="1:9" x14ac:dyDescent="0.35">
      <c r="A7" s="2" t="s">
        <v>16</v>
      </c>
      <c r="B7" s="2" t="s">
        <v>17</v>
      </c>
      <c r="C7" s="2"/>
      <c r="D7" s="2" t="s">
        <v>11</v>
      </c>
      <c r="E7" s="3">
        <v>70</v>
      </c>
      <c r="F7" s="5"/>
      <c r="G7" s="6"/>
      <c r="H7" s="4">
        <f t="shared" si="0"/>
        <v>0</v>
      </c>
    </row>
    <row r="8" spans="1:9" x14ac:dyDescent="0.35">
      <c r="A8" s="2" t="s">
        <v>18</v>
      </c>
      <c r="B8" s="2" t="s">
        <v>19</v>
      </c>
      <c r="C8" s="2"/>
      <c r="D8" s="2" t="s">
        <v>11</v>
      </c>
      <c r="E8" s="3">
        <v>70</v>
      </c>
      <c r="F8" s="5"/>
      <c r="G8" s="6"/>
      <c r="H8" s="4">
        <f t="shared" si="0"/>
        <v>0</v>
      </c>
    </row>
    <row r="9" spans="1:9" x14ac:dyDescent="0.35">
      <c r="A9" s="2" t="s">
        <v>20</v>
      </c>
      <c r="B9" s="2" t="s">
        <v>21</v>
      </c>
      <c r="C9" s="2"/>
      <c r="D9" s="2" t="s">
        <v>11</v>
      </c>
      <c r="E9" s="3">
        <v>70</v>
      </c>
      <c r="F9" s="5"/>
      <c r="G9" s="6"/>
      <c r="H9" s="4">
        <f t="shared" si="0"/>
        <v>0</v>
      </c>
    </row>
    <row r="10" spans="1:9" x14ac:dyDescent="0.35">
      <c r="A10" s="2" t="s">
        <v>22</v>
      </c>
      <c r="B10" s="2" t="s">
        <v>23</v>
      </c>
      <c r="C10" s="2"/>
      <c r="D10" s="2" t="s">
        <v>11</v>
      </c>
      <c r="E10" s="3">
        <v>70</v>
      </c>
      <c r="F10" s="5"/>
      <c r="G10" s="6"/>
      <c r="H10" s="4">
        <f t="shared" si="0"/>
        <v>0</v>
      </c>
    </row>
    <row r="11" spans="1:9" x14ac:dyDescent="0.35">
      <c r="A11" s="2" t="s">
        <v>24</v>
      </c>
      <c r="B11" s="2" t="s">
        <v>25</v>
      </c>
      <c r="C11" s="2"/>
      <c r="D11" s="2" t="s">
        <v>11</v>
      </c>
      <c r="E11" s="3">
        <v>50</v>
      </c>
      <c r="F11" s="5"/>
      <c r="G11" s="6"/>
      <c r="H11" s="4">
        <f t="shared" si="0"/>
        <v>0</v>
      </c>
    </row>
    <row r="12" spans="1:9" x14ac:dyDescent="0.35">
      <c r="A12" s="2" t="s">
        <v>26</v>
      </c>
      <c r="B12" s="2" t="s">
        <v>27</v>
      </c>
      <c r="C12" s="2"/>
      <c r="D12" s="2" t="s">
        <v>11</v>
      </c>
      <c r="E12" s="3">
        <v>40</v>
      </c>
      <c r="F12" s="5"/>
      <c r="G12" s="6"/>
      <c r="H12" s="4">
        <f t="shared" si="0"/>
        <v>0</v>
      </c>
    </row>
    <row r="13" spans="1:9" x14ac:dyDescent="0.35">
      <c r="A13" s="2" t="s">
        <v>28</v>
      </c>
      <c r="B13" s="2" t="s">
        <v>29</v>
      </c>
      <c r="C13" s="2"/>
      <c r="D13" s="2" t="s">
        <v>11</v>
      </c>
      <c r="E13" s="3">
        <v>40</v>
      </c>
      <c r="F13" s="5"/>
      <c r="G13" s="6"/>
      <c r="H13" s="4">
        <f t="shared" si="0"/>
        <v>0</v>
      </c>
    </row>
    <row r="14" spans="1:9" x14ac:dyDescent="0.35">
      <c r="A14" s="2" t="s">
        <v>30</v>
      </c>
      <c r="B14" s="2" t="s">
        <v>31</v>
      </c>
      <c r="C14" s="2"/>
      <c r="D14" s="2" t="s">
        <v>11</v>
      </c>
      <c r="E14" s="3">
        <v>40</v>
      </c>
      <c r="F14" s="5"/>
      <c r="G14" s="6"/>
      <c r="H14" s="4">
        <f t="shared" si="0"/>
        <v>0</v>
      </c>
    </row>
    <row r="15" spans="1:9" x14ac:dyDescent="0.35">
      <c r="A15" s="11" t="s">
        <v>32</v>
      </c>
      <c r="B15" s="12"/>
      <c r="C15" s="12"/>
      <c r="D15" s="12"/>
      <c r="E15" s="12"/>
      <c r="F15" s="12"/>
      <c r="G15" s="13"/>
      <c r="H15" s="9">
        <f>SUM(H4:H14)</f>
        <v>0</v>
      </c>
      <c r="I15" s="7"/>
    </row>
    <row r="16" spans="1:9" x14ac:dyDescent="0.35">
      <c r="A16" s="11" t="s">
        <v>33</v>
      </c>
      <c r="B16" s="12"/>
      <c r="C16" s="12"/>
      <c r="D16" s="12"/>
      <c r="E16" s="12"/>
      <c r="F16" s="12"/>
      <c r="G16" s="13"/>
      <c r="H16" s="10"/>
      <c r="I16" s="7"/>
    </row>
    <row r="17" spans="1:8" x14ac:dyDescent="0.35">
      <c r="A17" s="16" t="s">
        <v>34</v>
      </c>
      <c r="B17" s="16"/>
      <c r="C17" s="16"/>
      <c r="D17" s="16"/>
      <c r="E17" s="16"/>
      <c r="F17" s="16"/>
      <c r="G17" s="17"/>
      <c r="H17" s="8">
        <f>H15+H16</f>
        <v>0</v>
      </c>
    </row>
    <row r="18" spans="1:8" ht="51" customHeight="1" x14ac:dyDescent="0.35">
      <c r="A18" s="14" t="s">
        <v>35</v>
      </c>
      <c r="B18" s="14"/>
      <c r="C18" s="14"/>
      <c r="D18" s="14"/>
      <c r="E18" s="14"/>
      <c r="F18" s="14"/>
      <c r="G18" s="14"/>
      <c r="H18" s="14"/>
    </row>
  </sheetData>
  <mergeCells count="5">
    <mergeCell ref="A15:G15"/>
    <mergeCell ref="A18:H18"/>
    <mergeCell ref="A1:H1"/>
    <mergeCell ref="A16:G16"/>
    <mergeCell ref="A17:G17"/>
  </mergeCells>
  <pageMargins left="0.7" right="0.7" top="0.75" bottom="0.75" header="0.3" footer="0.3"/>
  <pageSetup paperSize="9" orientation="portrait" horizontalDpi="1200" verticalDpi="1200" r:id="rId1"/>
  <headerFooter>
    <oddHeader>&amp;R&amp;"Aptos"&amp;10&amp;K000000 INTERNAL USE&amp;1#_x000D_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6FAA91A59187341A45FF5674955926A" ma:contentTypeVersion="10" ma:contentTypeDescription="Create a new document." ma:contentTypeScope="" ma:versionID="e904c804c2243e2bbaa7b8e40b5b956b">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00e2f6d3eae2d6d8fc598a94b5e163e2"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74e2526-1205-4a65-b23b-c71d1ac53409">
      <Terms xmlns="http://schemas.microsoft.com/office/infopath/2007/PartnerControls"/>
    </lcf76f155ced4ddcb4097134ff3c332f>
    <TaxCatchAll xmlns="3db48862-3d5a-4b5b-a8ee-b1270852f994" xsi:nil="true"/>
  </documentManagement>
</p:properties>
</file>

<file path=customXml/itemProps1.xml><?xml version="1.0" encoding="utf-8"?>
<ds:datastoreItem xmlns:ds="http://schemas.openxmlformats.org/officeDocument/2006/customXml" ds:itemID="{9873CBED-995D-4393-8C73-B2255CE6DA29}">
  <ds:schemaRefs>
    <ds:schemaRef ds:uri="http://schemas.microsoft.com/sharepoint/v3/contenttype/forms"/>
  </ds:schemaRefs>
</ds:datastoreItem>
</file>

<file path=customXml/itemProps2.xml><?xml version="1.0" encoding="utf-8"?>
<ds:datastoreItem xmlns:ds="http://schemas.openxmlformats.org/officeDocument/2006/customXml" ds:itemID="{C627F3CE-992B-4032-9B12-1AD8A872BC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4e2526-1205-4a65-b23b-c71d1ac53409"/>
    <ds:schemaRef ds:uri="3db48862-3d5a-4b5b-a8ee-b1270852f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215910E-DE9A-4F1D-86F5-AD4A985F5C41}">
  <ds:schemaRefs>
    <ds:schemaRef ds:uri="http://schemas.microsoft.com/office/2006/metadata/properties"/>
    <ds:schemaRef ds:uri="http://schemas.microsoft.com/office/infopath/2007/PartnerControls"/>
    <ds:schemaRef ds:uri="174e2526-1205-4a65-b23b-c71d1ac53409"/>
    <ds:schemaRef ds:uri="3db48862-3d5a-4b5b-a8ee-b1270852f994"/>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Giedrė Kauneckienė</dc:creator>
  <cp:keywords/>
  <dc:description/>
  <cp:lastModifiedBy>Jovita Sebestijonaitė</cp:lastModifiedBy>
  <cp:revision/>
  <dcterms:created xsi:type="dcterms:W3CDTF">2023-06-06T05:23:58Z</dcterms:created>
  <dcterms:modified xsi:type="dcterms:W3CDTF">2026-03-25T09:18:26Z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0x010100E6FAA91A59187341A45FF5674955926A</vt:lpwstr>
  </property>
  <property fmtid="{D5CDD505-2E9C-101B-9397-08002B2CF9AE}" pid="3" name="MediaServiceImageTags">
    <vt:lpwstr/>
  </property>
</Properties>
</file>